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5150" windowHeight="699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45621"/>
</workbook>
</file>

<file path=xl/calcChain.xml><?xml version="1.0" encoding="utf-8"?>
<calcChain xmlns="http://schemas.openxmlformats.org/spreadsheetml/2006/main">
  <c r="X10" i="2" l="1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9" i="2"/>
</calcChain>
</file>

<file path=xl/sharedStrings.xml><?xml version="1.0" encoding="utf-8"?>
<sst xmlns="http://schemas.openxmlformats.org/spreadsheetml/2006/main" count="98" uniqueCount="77">
  <si>
    <t>Наименование показателя</t>
  </si>
  <si>
    <t/>
  </si>
  <si>
    <t xml:space="preserve">    ОБЩЕГОСУДАРСТВЕННЫЕ ВОПРОСЫ</t>
  </si>
  <si>
    <t>0100</t>
  </si>
  <si>
    <t>0102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</si>
  <si>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</si>
  <si>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</si>
  <si>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</si>
  <si>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</si>
  <si>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</si>
  <si>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</si>
  <si>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</si>
  <si>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</si>
  <si>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</si>
  <si>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</si>
  <si>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</si>
  <si>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</si>
  <si>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</si>
  <si>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</si>
  <si>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</si>
  <si>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</si>
  <si>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</si>
  <si>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</si>
  <si>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</si>
  <si>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</si>
  <si>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</si>
  <si>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</si>
  <si>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</si>
  <si>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</si>
  <si>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</si>
  <si>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</si>
  <si>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</si>
  <si>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</si>
  <si>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</si>
  <si>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</si>
  <si>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</si>
  <si>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</si>
  <si>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</si>
  <si>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</si>
  <si>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</si>
  <si>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</si>
  <si>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</si>
  <si>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</si>
  <si>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</si>
  <si>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</si>
  <si>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</si>
  <si>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</si>
  <si>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</si>
  <si>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</si>
  <si>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</si>
  <si>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</si>
  <si>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</si>
  <si>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</si>
  <si>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</si>
  <si>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</si>
  <si>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</si>
  <si>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</si>
  <si>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</si>
  <si>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</si>
  <si>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</si>
  <si>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>1400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</si>
  <si>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</si>
  <si>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</si>
  <si>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</si>
  <si>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</si>
  <si>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РзПр</t>
  </si>
  <si>
    <t>Утвержденные бюджетные назначения</t>
  </si>
  <si>
    <t>Исполнено</t>
  </si>
  <si>
    <t>Распределение бюджетных ассигнований по разделам и подразделам бюджетной классификации расходов бюджета муниципального района на 2023 год</t>
  </si>
  <si>
    <t xml:space="preserve">    МЕЖБЮДЖЕТНЫЕ ТРАНСФЕРТЫ ОБЩЕГО ХАРАКТЕРА БЮДЖЕТАМ БЮДЖЕТНОЙ СИСТЕМЫ РФ</t>
  </si>
  <si>
    <t xml:space="preserve">      Дотации на выравнивание бюджетной обеспеченности субъектов РФ и муниципальных образований</t>
  </si>
  <si>
    <t xml:space="preserve">      Функционирование Правительства РФ, высших исполнительных органов государственной власти субъектов РФ, местных администраций</t>
  </si>
  <si>
    <t xml:space="preserve">      Функционирование высшего должностного лица субъекта РФ и муниципального образования</t>
  </si>
  <si>
    <t>% исп.</t>
  </si>
  <si>
    <t>отк.</t>
  </si>
  <si>
    <t>ед. изм: тыс. руб.</t>
  </si>
  <si>
    <t>приложение 3 к решению Знаменского районного Совета народных депутатов Орловской области "Об исполнении бюджета Знаменского муниципального района Орловской области за 2023 год" от 25 сентября 2024 года №28-01-РС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</si>
</sst>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</font>
    <font>
      <sz val="7"/>
      <color rgb="FF000000"/>
      <name val="Arial Cyr"/>
    </font>
    <font>
      <sz val="8"/>
      <color rgb="FF000000"/>
      <name val="Arial Cyr"/>
    </font>
    <font>
      <b/>
      <sz val="9"/>
      <color rgb="FF000000"/>
      <name val="Arial CYR"/>
    </font>
    <font>
      <sz val="9"/>
      <name val="Calibri"/>
      <family val="2"/>
      <scheme val="minor"/>
    </font>
    <font>
      <sz val="6"/>
      <color rgb="FF000000"/>
      <name val="Arial Cyr"/>
    </font>
    <font>
      <sz val="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0" fillId="0" borderId="0" xfId="0" applyFont="1" applyProtection="1">
      <protection locked="0"/>
    </xf>
    <xf numFmtId="0" fontId="7" fillId="0" borderId="2" xfId="7" applyNumberFormat="1" applyFont="1" applyProtection="1">
      <alignment vertical="top" wrapText="1"/>
    </xf>
    <xf numFmtId="1" fontId="7" fillId="0" borderId="2" xfId="8" applyNumberFormat="1" applyFont="1" applyProtection="1">
      <alignment horizontal="center" vertical="top" shrinkToFit="1"/>
    </xf>
    <xf numFmtId="164" fontId="7" fillId="2" borderId="2" xfId="9" applyNumberFormat="1" applyFont="1" applyProtection="1">
      <alignment horizontal="right" vertical="top" shrinkToFit="1"/>
    </xf>
    <xf numFmtId="164" fontId="7" fillId="3" borderId="2" xfId="12" applyNumberFormat="1" applyFont="1" applyProtection="1">
      <alignment horizontal="right" vertical="top" shrinkToFit="1"/>
    </xf>
    <xf numFmtId="0" fontId="7" fillId="0" borderId="1" xfId="2" applyNumberFormat="1" applyFont="1" applyProtection="1"/>
    <xf numFmtId="0" fontId="7" fillId="0" borderId="1" xfId="14" applyNumberFormat="1" applyFont="1" applyProtection="1">
      <alignment horizontal="left" wrapText="1"/>
    </xf>
    <xf numFmtId="0" fontId="8" fillId="0" borderId="2" xfId="6" applyNumberFormat="1" applyFont="1" applyProtection="1">
      <alignment horizontal="center" vertical="center" wrapText="1"/>
    </xf>
    <xf numFmtId="0" fontId="9" fillId="0" borderId="2" xfId="7" applyNumberFormat="1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164" fontId="9" fillId="2" borderId="2" xfId="9" applyNumberFormat="1" applyFont="1" applyProtection="1">
      <alignment horizontal="right" vertical="top" shrinkToFit="1"/>
    </xf>
    <xf numFmtId="10" fontId="9" fillId="2" borderId="2" xfId="10" applyNumberFormat="1" applyFont="1" applyProtection="1">
      <alignment horizontal="right" vertical="top" shrinkToFit="1"/>
    </xf>
    <xf numFmtId="9" fontId="9" fillId="2" borderId="2" xfId="10" applyNumberFormat="1" applyFont="1" applyProtection="1">
      <alignment horizontal="right" vertical="top" shrinkToFit="1"/>
    </xf>
    <xf numFmtId="164" fontId="1" fillId="0" borderId="1" xfId="2" applyNumberFormat="1" applyProtection="1"/>
    <xf numFmtId="9" fontId="9" fillId="3" borderId="2" xfId="13" applyNumberFormat="1" applyFont="1" applyProtection="1">
      <alignment horizontal="right" vertical="top" shrinkToFit="1"/>
    </xf>
    <xf numFmtId="164" fontId="9" fillId="3" borderId="2" xfId="12" applyNumberFormat="1" applyFont="1" applyProtection="1">
      <alignment horizontal="right" vertical="top" shrinkToFit="1"/>
    </xf>
    <xf numFmtId="10" fontId="9" fillId="3" borderId="2" xfId="13" applyNumberFormat="1" applyFont="1" applyProtection="1">
      <alignment horizontal="right" vertical="top" shrinkToFi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0" fillId="0" borderId="1" xfId="3" applyNumberFormat="1" applyFont="1" applyAlignment="1" applyProtection="1">
      <alignment horizontal="center" wrapText="1"/>
    </xf>
    <xf numFmtId="0" fontId="10" fillId="0" borderId="1" xfId="3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1" xfId="1" applyFont="1" applyAlignment="1">
      <alignment wrapText="1"/>
    </xf>
    <xf numFmtId="0" fontId="13" fillId="0" borderId="0" xfId="0" applyFont="1" applyAlignment="1">
      <alignment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7" fillId="0" borderId="1" xfId="14" applyNumberFormat="1" applyFont="1" applyProtection="1">
      <alignment horizontal="left" wrapText="1"/>
    </xf>
    <xf numFmtId="0" fontId="7" fillId="0" borderId="1" xfId="14" applyFont="1">
      <alignment horizontal="lef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showGridLines="0" tabSelected="1" zoomScaleNormal="100" zoomScaleSheetLayoutView="100" workbookViewId="0">
      <pane ySplit="8" topLeftCell="A23" activePane="bottomLeft" state="frozen"/>
      <selection pane="bottomLeft" activeCell="A3" sqref="A3:H3"/>
    </sheetView>
  </sheetViews>
  <sheetFormatPr defaultRowHeight="15" outlineLevelRow="1" x14ac:dyDescent="0.25"/>
  <cols>
    <col min="1" max="1" width="67.7109375" style="1" customWidth="1"/>
    <col min="2" max="2" width="6" style="1" customWidth="1"/>
    <col min="3" max="7" width="9.140625" style="1" hidden="1"/>
    <col min="8" max="8" width="10" style="1" customWidth="1"/>
    <col min="9" max="17" width="9.140625" style="1" hidden="1"/>
    <col min="18" max="18" width="9.85546875" style="1" customWidth="1"/>
    <col min="19" max="23" width="9.140625" style="1" hidden="1"/>
    <col min="24" max="24" width="8.28515625" style="1" customWidth="1"/>
    <col min="25" max="25" width="5.140625" style="1" customWidth="1"/>
    <col min="26" max="26" width="9.140625" style="1" hidden="1" customWidth="1"/>
    <col min="27" max="27" width="9.140625" style="1" customWidth="1"/>
    <col min="28" max="16384" width="9.140625" style="1"/>
  </cols>
  <sheetData>
    <row r="1" spans="1:27" x14ac:dyDescent="0.25">
      <c r="A1" s="27"/>
      <c r="B1" s="28"/>
      <c r="C1" s="28"/>
      <c r="D1" s="28"/>
      <c r="E1" s="28"/>
      <c r="F1" s="28"/>
      <c r="G1" s="28"/>
      <c r="H1" s="28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37.5" customHeight="1" x14ac:dyDescent="0.25">
      <c r="A2" s="2"/>
      <c r="B2" s="36" t="s">
        <v>76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"/>
      <c r="AA2" s="3"/>
    </row>
    <row r="3" spans="1:27" ht="6" customHeight="1" x14ac:dyDescent="0.25">
      <c r="A3" s="27"/>
      <c r="B3" s="28"/>
      <c r="C3" s="28"/>
      <c r="D3" s="28"/>
      <c r="E3" s="28"/>
      <c r="F3" s="28"/>
      <c r="G3" s="28"/>
      <c r="H3" s="28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28.5" customHeight="1" x14ac:dyDescent="0.25">
      <c r="A4" s="33" t="s">
        <v>68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5"/>
      <c r="Z4" s="4"/>
      <c r="AA4" s="3"/>
    </row>
    <row r="5" spans="1:27" ht="6" customHeight="1" x14ac:dyDescent="0.25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4"/>
      <c r="Z5" s="4"/>
      <c r="AA5" s="3"/>
    </row>
    <row r="6" spans="1:27" ht="12.75" customHeight="1" x14ac:dyDescent="0.25">
      <c r="A6" s="31" t="s">
        <v>75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"/>
    </row>
    <row r="7" spans="1:27" ht="16.5" customHeight="1" x14ac:dyDescent="0.25">
      <c r="A7" s="25" t="s">
        <v>0</v>
      </c>
      <c r="B7" s="25" t="s">
        <v>65</v>
      </c>
      <c r="C7" s="25" t="s">
        <v>1</v>
      </c>
      <c r="D7" s="25" t="s">
        <v>1</v>
      </c>
      <c r="E7" s="25" t="s">
        <v>1</v>
      </c>
      <c r="F7" s="25" t="s">
        <v>1</v>
      </c>
      <c r="G7" s="25" t="s">
        <v>1</v>
      </c>
      <c r="H7" s="25" t="s">
        <v>66</v>
      </c>
      <c r="I7" s="25" t="s">
        <v>1</v>
      </c>
      <c r="J7" s="25" t="s">
        <v>1</v>
      </c>
      <c r="K7" s="25" t="s">
        <v>1</v>
      </c>
      <c r="L7" s="25" t="s">
        <v>1</v>
      </c>
      <c r="M7" s="25" t="s">
        <v>1</v>
      </c>
      <c r="N7" s="25" t="s">
        <v>1</v>
      </c>
      <c r="O7" s="25" t="s">
        <v>1</v>
      </c>
      <c r="P7" s="25" t="s">
        <v>1</v>
      </c>
      <c r="Q7" s="15" t="s">
        <v>1</v>
      </c>
      <c r="R7" s="25" t="s">
        <v>67</v>
      </c>
      <c r="S7" s="25" t="s">
        <v>1</v>
      </c>
      <c r="T7" s="25" t="s">
        <v>1</v>
      </c>
      <c r="U7" s="15" t="s">
        <v>1</v>
      </c>
      <c r="V7" s="25" t="s">
        <v>1</v>
      </c>
      <c r="W7" s="25" t="s">
        <v>1</v>
      </c>
      <c r="X7" s="25" t="s">
        <v>74</v>
      </c>
      <c r="Y7" s="25" t="s">
        <v>73</v>
      </c>
      <c r="Z7" s="38" t="s">
        <v>1</v>
      </c>
      <c r="AA7" s="3"/>
    </row>
    <row r="8" spans="1:27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15"/>
      <c r="R8" s="26"/>
      <c r="S8" s="26"/>
      <c r="T8" s="26"/>
      <c r="U8" s="15"/>
      <c r="V8" s="26"/>
      <c r="W8" s="26"/>
      <c r="X8" s="26"/>
      <c r="Y8" s="26"/>
      <c r="Z8" s="39"/>
      <c r="AA8" s="3"/>
    </row>
    <row r="9" spans="1:27" x14ac:dyDescent="0.25">
      <c r="A9" s="9" t="s">
        <v>2</v>
      </c>
      <c r="B9" s="10" t="s">
        <v>3</v>
      </c>
      <c r="C9" s="10"/>
      <c r="D9" s="10"/>
      <c r="E9" s="10"/>
      <c r="F9" s="10"/>
      <c r="G9" s="11">
        <v>0</v>
      </c>
      <c r="H9" s="18">
        <v>25532.791949999999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24883.83052</v>
      </c>
      <c r="R9" s="18">
        <v>24883.83052</v>
      </c>
      <c r="S9" s="18">
        <v>0</v>
      </c>
      <c r="T9" s="18">
        <v>0</v>
      </c>
      <c r="U9" s="18">
        <v>24883.83052</v>
      </c>
      <c r="V9" s="18">
        <v>0</v>
      </c>
      <c r="W9" s="19">
        <v>0.97458321709310758</v>
      </c>
      <c r="X9" s="18">
        <f>H9-R9</f>
        <v>648.96142999999938</v>
      </c>
      <c r="Y9" s="20">
        <v>0.97458321709310758</v>
      </c>
      <c r="Z9" s="5">
        <v>0</v>
      </c>
      <c r="AA9" s="21"/>
    </row>
    <row r="10" spans="1:27" ht="22.5" outlineLevel="1" x14ac:dyDescent="0.25">
      <c r="A10" s="16" t="s">
        <v>72</v>
      </c>
      <c r="B10" s="17" t="s">
        <v>4</v>
      </c>
      <c r="C10" s="17"/>
      <c r="D10" s="17"/>
      <c r="E10" s="17"/>
      <c r="F10" s="17"/>
      <c r="G10" s="18">
        <v>0</v>
      </c>
      <c r="H10" s="18">
        <v>1338.5183500000001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1338.51757</v>
      </c>
      <c r="R10" s="18">
        <v>1338.5170000000001</v>
      </c>
      <c r="S10" s="18">
        <v>0</v>
      </c>
      <c r="T10" s="18">
        <v>0</v>
      </c>
      <c r="U10" s="18">
        <v>1338.51757</v>
      </c>
      <c r="V10" s="18">
        <v>0</v>
      </c>
      <c r="W10" s="19">
        <v>0.99999941726611363</v>
      </c>
      <c r="X10" s="18">
        <f t="shared" ref="X10:X42" si="0">H10-R10</f>
        <v>1.3500000000021828E-3</v>
      </c>
      <c r="Y10" s="20">
        <v>0.99999941726611363</v>
      </c>
      <c r="Z10" s="5">
        <v>0</v>
      </c>
      <c r="AA10" s="3"/>
    </row>
    <row r="11" spans="1:27" ht="24.75" customHeight="1" outlineLevel="1" x14ac:dyDescent="0.25">
      <c r="A11" s="16" t="s">
        <v>71</v>
      </c>
      <c r="B11" s="17" t="s">
        <v>5</v>
      </c>
      <c r="C11" s="17"/>
      <c r="D11" s="17"/>
      <c r="E11" s="17"/>
      <c r="F11" s="17"/>
      <c r="G11" s="18">
        <v>0</v>
      </c>
      <c r="H11" s="18">
        <v>9469.0953900000004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9454.3292500000007</v>
      </c>
      <c r="R11" s="18">
        <v>9454.3292500000007</v>
      </c>
      <c r="S11" s="18">
        <v>0</v>
      </c>
      <c r="T11" s="18">
        <v>0</v>
      </c>
      <c r="U11" s="18">
        <v>9454.3292500000007</v>
      </c>
      <c r="V11" s="18">
        <v>0</v>
      </c>
      <c r="W11" s="19">
        <v>0.99844059655206407</v>
      </c>
      <c r="X11" s="18">
        <f t="shared" si="0"/>
        <v>14.766139999999723</v>
      </c>
      <c r="Y11" s="20">
        <v>0.99844059655206407</v>
      </c>
      <c r="Z11" s="5">
        <v>0</v>
      </c>
      <c r="AA11" s="3"/>
    </row>
    <row r="12" spans="1:27" outlineLevel="1" x14ac:dyDescent="0.25">
      <c r="A12" s="16" t="s">
        <v>6</v>
      </c>
      <c r="B12" s="17" t="s">
        <v>7</v>
      </c>
      <c r="C12" s="17"/>
      <c r="D12" s="17"/>
      <c r="E12" s="17"/>
      <c r="F12" s="17"/>
      <c r="G12" s="18">
        <v>0</v>
      </c>
      <c r="H12" s="18">
        <v>7.7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7.7</v>
      </c>
      <c r="R12" s="18">
        <v>7.7</v>
      </c>
      <c r="S12" s="18">
        <v>0</v>
      </c>
      <c r="T12" s="18">
        <v>0</v>
      </c>
      <c r="U12" s="18">
        <v>7.7</v>
      </c>
      <c r="V12" s="18">
        <v>0</v>
      </c>
      <c r="W12" s="19">
        <v>1</v>
      </c>
      <c r="X12" s="18">
        <f t="shared" si="0"/>
        <v>0</v>
      </c>
      <c r="Y12" s="20">
        <v>1</v>
      </c>
      <c r="Z12" s="5">
        <v>0</v>
      </c>
      <c r="AA12" s="3"/>
    </row>
    <row r="13" spans="1:27" ht="22.5" outlineLevel="1" x14ac:dyDescent="0.25">
      <c r="A13" s="16" t="s">
        <v>8</v>
      </c>
      <c r="B13" s="17" t="s">
        <v>9</v>
      </c>
      <c r="C13" s="17"/>
      <c r="D13" s="17"/>
      <c r="E13" s="17"/>
      <c r="F13" s="17"/>
      <c r="G13" s="18">
        <v>0</v>
      </c>
      <c r="H13" s="18">
        <v>2453.4151900000002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2451.81097</v>
      </c>
      <c r="R13" s="18">
        <v>2451.81097</v>
      </c>
      <c r="S13" s="18">
        <v>0</v>
      </c>
      <c r="T13" s="18">
        <v>0</v>
      </c>
      <c r="U13" s="18">
        <v>2451.81097</v>
      </c>
      <c r="V13" s="18">
        <v>0</v>
      </c>
      <c r="W13" s="19">
        <v>0.99934612779502685</v>
      </c>
      <c r="X13" s="18">
        <f t="shared" si="0"/>
        <v>1.6042200000001685</v>
      </c>
      <c r="Y13" s="20">
        <v>0.99934612779502685</v>
      </c>
      <c r="Z13" s="5">
        <v>0</v>
      </c>
      <c r="AA13" s="3"/>
    </row>
    <row r="14" spans="1:27" outlineLevel="1" x14ac:dyDescent="0.25">
      <c r="A14" s="16" t="s">
        <v>10</v>
      </c>
      <c r="B14" s="17" t="s">
        <v>11</v>
      </c>
      <c r="C14" s="17"/>
      <c r="D14" s="17"/>
      <c r="E14" s="17"/>
      <c r="F14" s="17"/>
      <c r="G14" s="18">
        <v>0</v>
      </c>
      <c r="H14" s="18">
        <v>100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9">
        <v>0</v>
      </c>
      <c r="X14" s="18">
        <f t="shared" si="0"/>
        <v>100</v>
      </c>
      <c r="Y14" s="20">
        <v>0</v>
      </c>
      <c r="Z14" s="5">
        <v>0</v>
      </c>
      <c r="AA14" s="3"/>
    </row>
    <row r="15" spans="1:27" outlineLevel="1" x14ac:dyDescent="0.25">
      <c r="A15" s="16" t="s">
        <v>12</v>
      </c>
      <c r="B15" s="17" t="s">
        <v>13</v>
      </c>
      <c r="C15" s="17"/>
      <c r="D15" s="17"/>
      <c r="E15" s="17"/>
      <c r="F15" s="17"/>
      <c r="G15" s="18">
        <v>0</v>
      </c>
      <c r="H15" s="18">
        <v>12164.06302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11631.47273</v>
      </c>
      <c r="R15" s="18">
        <v>11631.47273</v>
      </c>
      <c r="S15" s="18">
        <v>0</v>
      </c>
      <c r="T15" s="18">
        <v>0</v>
      </c>
      <c r="U15" s="18">
        <v>11631.47273</v>
      </c>
      <c r="V15" s="18">
        <v>0</v>
      </c>
      <c r="W15" s="19">
        <v>0.9562160859308011</v>
      </c>
      <c r="X15" s="18">
        <f t="shared" si="0"/>
        <v>532.5902900000001</v>
      </c>
      <c r="Y15" s="20">
        <v>0.9562160859308011</v>
      </c>
      <c r="Z15" s="5">
        <v>0</v>
      </c>
      <c r="AA15" s="3"/>
    </row>
    <row r="16" spans="1:27" x14ac:dyDescent="0.25">
      <c r="A16" s="9" t="s">
        <v>14</v>
      </c>
      <c r="B16" s="10" t="s">
        <v>15</v>
      </c>
      <c r="C16" s="10"/>
      <c r="D16" s="10"/>
      <c r="E16" s="10"/>
      <c r="F16" s="10"/>
      <c r="G16" s="11">
        <v>0</v>
      </c>
      <c r="H16" s="18">
        <v>704.3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704.3</v>
      </c>
      <c r="R16" s="18">
        <v>704.3</v>
      </c>
      <c r="S16" s="18">
        <v>0</v>
      </c>
      <c r="T16" s="18">
        <v>0</v>
      </c>
      <c r="U16" s="18">
        <v>704.3</v>
      </c>
      <c r="V16" s="18">
        <v>0</v>
      </c>
      <c r="W16" s="19">
        <v>1</v>
      </c>
      <c r="X16" s="18">
        <f t="shared" si="0"/>
        <v>0</v>
      </c>
      <c r="Y16" s="20">
        <v>1</v>
      </c>
      <c r="Z16" s="5">
        <v>0</v>
      </c>
      <c r="AA16" s="3"/>
    </row>
    <row r="17" spans="1:27" outlineLevel="1" x14ac:dyDescent="0.25">
      <c r="A17" s="16" t="s">
        <v>16</v>
      </c>
      <c r="B17" s="17" t="s">
        <v>17</v>
      </c>
      <c r="C17" s="17"/>
      <c r="D17" s="17"/>
      <c r="E17" s="17"/>
      <c r="F17" s="17"/>
      <c r="G17" s="18">
        <v>0</v>
      </c>
      <c r="H17" s="18">
        <v>704.3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704.3</v>
      </c>
      <c r="R17" s="18">
        <v>704.3</v>
      </c>
      <c r="S17" s="18">
        <v>0</v>
      </c>
      <c r="T17" s="18">
        <v>0</v>
      </c>
      <c r="U17" s="18">
        <v>704.3</v>
      </c>
      <c r="V17" s="18">
        <v>0</v>
      </c>
      <c r="W17" s="19">
        <v>1</v>
      </c>
      <c r="X17" s="18">
        <f t="shared" si="0"/>
        <v>0</v>
      </c>
      <c r="Y17" s="20">
        <v>1</v>
      </c>
      <c r="Z17" s="5">
        <v>0</v>
      </c>
      <c r="AA17" s="3"/>
    </row>
    <row r="18" spans="1:27" x14ac:dyDescent="0.25">
      <c r="A18" s="9" t="s">
        <v>18</v>
      </c>
      <c r="B18" s="10" t="s">
        <v>19</v>
      </c>
      <c r="C18" s="10"/>
      <c r="D18" s="10"/>
      <c r="E18" s="10"/>
      <c r="F18" s="10"/>
      <c r="G18" s="11">
        <v>0</v>
      </c>
      <c r="H18" s="18">
        <v>19118.299319999998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16763.110970000002</v>
      </c>
      <c r="R18" s="18">
        <v>16763.110970000002</v>
      </c>
      <c r="S18" s="18">
        <v>0</v>
      </c>
      <c r="T18" s="18">
        <v>0</v>
      </c>
      <c r="U18" s="18">
        <v>16763.110970000002</v>
      </c>
      <c r="V18" s="18">
        <v>0</v>
      </c>
      <c r="W18" s="19">
        <v>0.87680973550109687</v>
      </c>
      <c r="X18" s="18">
        <f t="shared" si="0"/>
        <v>2355.1883499999967</v>
      </c>
      <c r="Y18" s="20">
        <v>0.87680973550109687</v>
      </c>
      <c r="Z18" s="5">
        <v>0</v>
      </c>
      <c r="AA18" s="3"/>
    </row>
    <row r="19" spans="1:27" outlineLevel="1" x14ac:dyDescent="0.25">
      <c r="A19" s="16" t="s">
        <v>20</v>
      </c>
      <c r="B19" s="17" t="s">
        <v>21</v>
      </c>
      <c r="C19" s="17"/>
      <c r="D19" s="17"/>
      <c r="E19" s="17"/>
      <c r="F19" s="17"/>
      <c r="G19" s="18">
        <v>0</v>
      </c>
      <c r="H19" s="18">
        <v>228.89838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53.884999999999998</v>
      </c>
      <c r="R19" s="18">
        <v>53.884999999999998</v>
      </c>
      <c r="S19" s="18">
        <v>0</v>
      </c>
      <c r="T19" s="18">
        <v>0</v>
      </c>
      <c r="U19" s="18">
        <v>53.884999999999998</v>
      </c>
      <c r="V19" s="18">
        <v>0</v>
      </c>
      <c r="W19" s="19">
        <v>0.23541014139112737</v>
      </c>
      <c r="X19" s="18">
        <f t="shared" si="0"/>
        <v>175.01338000000001</v>
      </c>
      <c r="Y19" s="20">
        <v>0.23541014139112737</v>
      </c>
      <c r="Z19" s="5">
        <v>0</v>
      </c>
      <c r="AA19" s="3"/>
    </row>
    <row r="20" spans="1:27" outlineLevel="1" x14ac:dyDescent="0.25">
      <c r="A20" s="16" t="s">
        <v>22</v>
      </c>
      <c r="B20" s="17" t="s">
        <v>23</v>
      </c>
      <c r="C20" s="17"/>
      <c r="D20" s="17"/>
      <c r="E20" s="17"/>
      <c r="F20" s="17"/>
      <c r="G20" s="18">
        <v>0</v>
      </c>
      <c r="H20" s="18">
        <v>18854.40094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16674.24123</v>
      </c>
      <c r="R20" s="18">
        <v>16674.24123</v>
      </c>
      <c r="S20" s="18">
        <v>0</v>
      </c>
      <c r="T20" s="18">
        <v>0</v>
      </c>
      <c r="U20" s="18">
        <v>16674.24123</v>
      </c>
      <c r="V20" s="18">
        <v>0</v>
      </c>
      <c r="W20" s="19">
        <v>0.88436865658379282</v>
      </c>
      <c r="X20" s="18">
        <f t="shared" si="0"/>
        <v>2180.1597099999999</v>
      </c>
      <c r="Y20" s="20">
        <v>0.88436865658379282</v>
      </c>
      <c r="Z20" s="5">
        <v>0</v>
      </c>
      <c r="AA20" s="3"/>
    </row>
    <row r="21" spans="1:27" ht="15" customHeight="1" outlineLevel="1" x14ac:dyDescent="0.25">
      <c r="A21" s="16" t="s">
        <v>24</v>
      </c>
      <c r="B21" s="17" t="s">
        <v>25</v>
      </c>
      <c r="C21" s="17"/>
      <c r="D21" s="17"/>
      <c r="E21" s="17"/>
      <c r="F21" s="17"/>
      <c r="G21" s="18">
        <v>0</v>
      </c>
      <c r="H21" s="18">
        <v>35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34.984740000000002</v>
      </c>
      <c r="R21" s="18">
        <v>34.984740000000002</v>
      </c>
      <c r="S21" s="18">
        <v>0</v>
      </c>
      <c r="T21" s="18">
        <v>0</v>
      </c>
      <c r="U21" s="18">
        <v>34.984740000000002</v>
      </c>
      <c r="V21" s="18">
        <v>0</v>
      </c>
      <c r="W21" s="19">
        <v>0.99956400000000001</v>
      </c>
      <c r="X21" s="18">
        <f t="shared" si="0"/>
        <v>1.5259999999997831E-2</v>
      </c>
      <c r="Y21" s="20">
        <v>0.99956400000000001</v>
      </c>
      <c r="Z21" s="5">
        <v>0</v>
      </c>
      <c r="AA21" s="3"/>
    </row>
    <row r="22" spans="1:27" x14ac:dyDescent="0.25">
      <c r="A22" s="9" t="s">
        <v>26</v>
      </c>
      <c r="B22" s="10" t="s">
        <v>27</v>
      </c>
      <c r="C22" s="10"/>
      <c r="D22" s="10"/>
      <c r="E22" s="10"/>
      <c r="F22" s="10"/>
      <c r="G22" s="11">
        <v>0</v>
      </c>
      <c r="H22" s="18">
        <v>14329.1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14084.655150000001</v>
      </c>
      <c r="R22" s="18">
        <v>14084.655150000001</v>
      </c>
      <c r="S22" s="18">
        <v>0</v>
      </c>
      <c r="T22" s="18">
        <v>0</v>
      </c>
      <c r="U22" s="18">
        <v>14084.655150000001</v>
      </c>
      <c r="V22" s="18">
        <v>0</v>
      </c>
      <c r="W22" s="19">
        <v>0.98294066968616312</v>
      </c>
      <c r="X22" s="18">
        <f t="shared" si="0"/>
        <v>244.44484999999986</v>
      </c>
      <c r="Y22" s="20">
        <v>0.98294066968616312</v>
      </c>
      <c r="Z22" s="5">
        <v>0</v>
      </c>
      <c r="AA22" s="3"/>
    </row>
    <row r="23" spans="1:27" outlineLevel="1" x14ac:dyDescent="0.25">
      <c r="A23" s="16" t="s">
        <v>28</v>
      </c>
      <c r="B23" s="17" t="s">
        <v>29</v>
      </c>
      <c r="C23" s="17"/>
      <c r="D23" s="17"/>
      <c r="E23" s="17"/>
      <c r="F23" s="17"/>
      <c r="G23" s="18">
        <v>0</v>
      </c>
      <c r="H23" s="18">
        <v>84.5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50.902169999999998</v>
      </c>
      <c r="R23" s="18">
        <v>50.902169999999998</v>
      </c>
      <c r="S23" s="18">
        <v>0</v>
      </c>
      <c r="T23" s="18">
        <v>0</v>
      </c>
      <c r="U23" s="18">
        <v>50.902169999999998</v>
      </c>
      <c r="V23" s="18">
        <v>0</v>
      </c>
      <c r="W23" s="19">
        <v>0.60239254437869827</v>
      </c>
      <c r="X23" s="18">
        <f t="shared" si="0"/>
        <v>33.597830000000002</v>
      </c>
      <c r="Y23" s="20">
        <v>0.60239254437869827</v>
      </c>
      <c r="Z23" s="5">
        <v>0</v>
      </c>
      <c r="AA23" s="3"/>
    </row>
    <row r="24" spans="1:27" outlineLevel="1" x14ac:dyDescent="0.25">
      <c r="A24" s="16" t="s">
        <v>30</v>
      </c>
      <c r="B24" s="17" t="s">
        <v>31</v>
      </c>
      <c r="C24" s="17"/>
      <c r="D24" s="17"/>
      <c r="E24" s="17"/>
      <c r="F24" s="17"/>
      <c r="G24" s="18">
        <v>0</v>
      </c>
      <c r="H24" s="18">
        <v>14244.6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14033.752979999999</v>
      </c>
      <c r="R24" s="18">
        <v>14033.752979999999</v>
      </c>
      <c r="S24" s="18">
        <v>0</v>
      </c>
      <c r="T24" s="18">
        <v>0</v>
      </c>
      <c r="U24" s="18">
        <v>14033.752979999999</v>
      </c>
      <c r="V24" s="18">
        <v>0</v>
      </c>
      <c r="W24" s="19">
        <v>0.98519810875700264</v>
      </c>
      <c r="X24" s="18">
        <f t="shared" si="0"/>
        <v>210.84702000000107</v>
      </c>
      <c r="Y24" s="20">
        <v>0.98519810875700264</v>
      </c>
      <c r="Z24" s="5">
        <v>0</v>
      </c>
      <c r="AA24" s="3"/>
    </row>
    <row r="25" spans="1:27" x14ac:dyDescent="0.25">
      <c r="A25" s="9" t="s">
        <v>32</v>
      </c>
      <c r="B25" s="10" t="s">
        <v>33</v>
      </c>
      <c r="C25" s="10"/>
      <c r="D25" s="10"/>
      <c r="E25" s="10"/>
      <c r="F25" s="10"/>
      <c r="G25" s="11">
        <v>0</v>
      </c>
      <c r="H25" s="18">
        <v>106044.12110999999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104988.97456</v>
      </c>
      <c r="R25" s="18">
        <v>104988.97456</v>
      </c>
      <c r="S25" s="18">
        <v>0</v>
      </c>
      <c r="T25" s="18">
        <v>0</v>
      </c>
      <c r="U25" s="18">
        <v>104988.97456</v>
      </c>
      <c r="V25" s="18">
        <v>0</v>
      </c>
      <c r="W25" s="19">
        <v>0.99004992885078946</v>
      </c>
      <c r="X25" s="18">
        <f t="shared" si="0"/>
        <v>1055.1465499999904</v>
      </c>
      <c r="Y25" s="20">
        <v>0.99004992885078946</v>
      </c>
      <c r="Z25" s="5">
        <v>0</v>
      </c>
      <c r="AA25" s="3"/>
    </row>
    <row r="26" spans="1:27" outlineLevel="1" x14ac:dyDescent="0.25">
      <c r="A26" s="16" t="s">
        <v>34</v>
      </c>
      <c r="B26" s="17" t="s">
        <v>35</v>
      </c>
      <c r="C26" s="17"/>
      <c r="D26" s="17"/>
      <c r="E26" s="17"/>
      <c r="F26" s="17"/>
      <c r="G26" s="18">
        <v>0</v>
      </c>
      <c r="H26" s="18">
        <v>11299.628430000001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10966.529640000001</v>
      </c>
      <c r="R26" s="18">
        <v>10966.529640000001</v>
      </c>
      <c r="S26" s="18">
        <v>0</v>
      </c>
      <c r="T26" s="18">
        <v>0</v>
      </c>
      <c r="U26" s="18">
        <v>10966.529640000001</v>
      </c>
      <c r="V26" s="18">
        <v>0</v>
      </c>
      <c r="W26" s="19">
        <v>0.97052126164470698</v>
      </c>
      <c r="X26" s="18">
        <f t="shared" si="0"/>
        <v>333.09879000000001</v>
      </c>
      <c r="Y26" s="20">
        <v>0.97052126164470698</v>
      </c>
      <c r="Z26" s="5">
        <v>0</v>
      </c>
      <c r="AA26" s="3"/>
    </row>
    <row r="27" spans="1:27" outlineLevel="1" x14ac:dyDescent="0.25">
      <c r="A27" s="16" t="s">
        <v>36</v>
      </c>
      <c r="B27" s="17" t="s">
        <v>37</v>
      </c>
      <c r="C27" s="17"/>
      <c r="D27" s="17"/>
      <c r="E27" s="17"/>
      <c r="F27" s="17"/>
      <c r="G27" s="18">
        <v>0</v>
      </c>
      <c r="H27" s="18">
        <v>84394.286630000002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83689.708620000005</v>
      </c>
      <c r="R27" s="18">
        <v>83689.708620000005</v>
      </c>
      <c r="S27" s="18">
        <v>0</v>
      </c>
      <c r="T27" s="18">
        <v>0</v>
      </c>
      <c r="U27" s="18">
        <v>83689.708620000005</v>
      </c>
      <c r="V27" s="18">
        <v>0</v>
      </c>
      <c r="W27" s="19">
        <v>0.99165135415992078</v>
      </c>
      <c r="X27" s="18">
        <f t="shared" si="0"/>
        <v>704.57800999999745</v>
      </c>
      <c r="Y27" s="20">
        <v>0.99165135415992078</v>
      </c>
      <c r="Z27" s="5">
        <v>0</v>
      </c>
      <c r="AA27" s="3"/>
    </row>
    <row r="28" spans="1:27" outlineLevel="1" x14ac:dyDescent="0.25">
      <c r="A28" s="16" t="s">
        <v>38</v>
      </c>
      <c r="B28" s="17" t="s">
        <v>39</v>
      </c>
      <c r="C28" s="17"/>
      <c r="D28" s="17"/>
      <c r="E28" s="17"/>
      <c r="F28" s="17"/>
      <c r="G28" s="18">
        <v>0</v>
      </c>
      <c r="H28" s="18">
        <v>7399.0159999999996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7387.6944800000001</v>
      </c>
      <c r="R28" s="18">
        <v>7387.6944800000001</v>
      </c>
      <c r="S28" s="18">
        <v>0</v>
      </c>
      <c r="T28" s="18">
        <v>0</v>
      </c>
      <c r="U28" s="18">
        <v>7387.6944800000001</v>
      </c>
      <c r="V28" s="18">
        <v>0</v>
      </c>
      <c r="W28" s="19">
        <v>0.99846986139778582</v>
      </c>
      <c r="X28" s="18">
        <f t="shared" si="0"/>
        <v>11.321519999999509</v>
      </c>
      <c r="Y28" s="20">
        <v>0.99846986139778582</v>
      </c>
      <c r="Z28" s="5">
        <v>0</v>
      </c>
      <c r="AA28" s="3"/>
    </row>
    <row r="29" spans="1:27" outlineLevel="1" x14ac:dyDescent="0.25">
      <c r="A29" s="16" t="s">
        <v>40</v>
      </c>
      <c r="B29" s="17" t="s">
        <v>41</v>
      </c>
      <c r="C29" s="17"/>
      <c r="D29" s="17"/>
      <c r="E29" s="17"/>
      <c r="F29" s="17"/>
      <c r="G29" s="18">
        <v>0</v>
      </c>
      <c r="H29" s="18">
        <v>25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21.488</v>
      </c>
      <c r="R29" s="18">
        <v>21.488</v>
      </c>
      <c r="S29" s="18">
        <v>0</v>
      </c>
      <c r="T29" s="18">
        <v>0</v>
      </c>
      <c r="U29" s="18">
        <v>21.488</v>
      </c>
      <c r="V29" s="18">
        <v>0</v>
      </c>
      <c r="W29" s="19">
        <v>0.85951999999999995</v>
      </c>
      <c r="X29" s="18">
        <f t="shared" si="0"/>
        <v>3.5120000000000005</v>
      </c>
      <c r="Y29" s="20">
        <v>0.85951999999999995</v>
      </c>
      <c r="Z29" s="5">
        <v>0</v>
      </c>
      <c r="AA29" s="3"/>
    </row>
    <row r="30" spans="1:27" outlineLevel="1" x14ac:dyDescent="0.25">
      <c r="A30" s="16" t="s">
        <v>42</v>
      </c>
      <c r="B30" s="17" t="s">
        <v>43</v>
      </c>
      <c r="C30" s="17"/>
      <c r="D30" s="17"/>
      <c r="E30" s="17"/>
      <c r="F30" s="17"/>
      <c r="G30" s="18">
        <v>0</v>
      </c>
      <c r="H30" s="18">
        <v>2926.1900500000002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2923.5538200000001</v>
      </c>
      <c r="R30" s="18">
        <v>2923.5538200000001</v>
      </c>
      <c r="S30" s="18">
        <v>0</v>
      </c>
      <c r="T30" s="18">
        <v>0</v>
      </c>
      <c r="U30" s="18">
        <v>2923.5538200000001</v>
      </c>
      <c r="V30" s="18">
        <v>0</v>
      </c>
      <c r="W30" s="19">
        <v>0.9990990913252541</v>
      </c>
      <c r="X30" s="18">
        <f t="shared" si="0"/>
        <v>2.6362300000000687</v>
      </c>
      <c r="Y30" s="20">
        <v>0.9990990913252541</v>
      </c>
      <c r="Z30" s="5">
        <v>0</v>
      </c>
      <c r="AA30" s="3"/>
    </row>
    <row r="31" spans="1:27" x14ac:dyDescent="0.25">
      <c r="A31" s="9" t="s">
        <v>44</v>
      </c>
      <c r="B31" s="10" t="s">
        <v>45</v>
      </c>
      <c r="C31" s="10"/>
      <c r="D31" s="10"/>
      <c r="E31" s="10"/>
      <c r="F31" s="10"/>
      <c r="G31" s="11">
        <v>0</v>
      </c>
      <c r="H31" s="18">
        <v>12148.895979999999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11921.60751</v>
      </c>
      <c r="R31" s="18">
        <v>11921.60751</v>
      </c>
      <c r="S31" s="18">
        <v>0</v>
      </c>
      <c r="T31" s="18">
        <v>0</v>
      </c>
      <c r="U31" s="18">
        <v>11921.60751</v>
      </c>
      <c r="V31" s="18">
        <v>0</v>
      </c>
      <c r="W31" s="19">
        <v>0.98129143007116271</v>
      </c>
      <c r="X31" s="18">
        <f t="shared" si="0"/>
        <v>227.28846999999951</v>
      </c>
      <c r="Y31" s="20">
        <v>0.98129143007116271</v>
      </c>
      <c r="Z31" s="5">
        <v>0</v>
      </c>
      <c r="AA31" s="3"/>
    </row>
    <row r="32" spans="1:27" outlineLevel="1" x14ac:dyDescent="0.25">
      <c r="A32" s="16" t="s">
        <v>46</v>
      </c>
      <c r="B32" s="17" t="s">
        <v>47</v>
      </c>
      <c r="C32" s="17"/>
      <c r="D32" s="17"/>
      <c r="E32" s="17"/>
      <c r="F32" s="17"/>
      <c r="G32" s="18">
        <v>0</v>
      </c>
      <c r="H32" s="18">
        <v>12148.895979999999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11921.60751</v>
      </c>
      <c r="R32" s="18">
        <v>11921.60751</v>
      </c>
      <c r="S32" s="18">
        <v>0</v>
      </c>
      <c r="T32" s="18">
        <v>0</v>
      </c>
      <c r="U32" s="18">
        <v>11921.60751</v>
      </c>
      <c r="V32" s="18">
        <v>0</v>
      </c>
      <c r="W32" s="19">
        <v>0.98129143007116271</v>
      </c>
      <c r="X32" s="18">
        <f t="shared" si="0"/>
        <v>227.28846999999951</v>
      </c>
      <c r="Y32" s="20">
        <v>0.98129143007116271</v>
      </c>
      <c r="Z32" s="5">
        <v>0</v>
      </c>
      <c r="AA32" s="3"/>
    </row>
    <row r="33" spans="1:27" x14ac:dyDescent="0.25">
      <c r="A33" s="9" t="s">
        <v>48</v>
      </c>
      <c r="B33" s="10" t="s">
        <v>49</v>
      </c>
      <c r="C33" s="10"/>
      <c r="D33" s="10"/>
      <c r="E33" s="10"/>
      <c r="F33" s="10"/>
      <c r="G33" s="11">
        <v>0</v>
      </c>
      <c r="H33" s="18">
        <v>5597.63094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5492.6701499999999</v>
      </c>
      <c r="R33" s="18">
        <v>5492.6701499999999</v>
      </c>
      <c r="S33" s="18">
        <v>0</v>
      </c>
      <c r="T33" s="18">
        <v>0</v>
      </c>
      <c r="U33" s="18">
        <v>5492.6701499999999</v>
      </c>
      <c r="V33" s="18">
        <v>0</v>
      </c>
      <c r="W33" s="19">
        <v>0.98124906927143718</v>
      </c>
      <c r="X33" s="18">
        <f t="shared" si="0"/>
        <v>104.96079000000009</v>
      </c>
      <c r="Y33" s="20">
        <v>0.98124906927143718</v>
      </c>
      <c r="Z33" s="5">
        <v>0</v>
      </c>
      <c r="AA33" s="3"/>
    </row>
    <row r="34" spans="1:27" outlineLevel="1" x14ac:dyDescent="0.25">
      <c r="A34" s="16" t="s">
        <v>50</v>
      </c>
      <c r="B34" s="17" t="s">
        <v>51</v>
      </c>
      <c r="C34" s="17"/>
      <c r="D34" s="17"/>
      <c r="E34" s="17"/>
      <c r="F34" s="17"/>
      <c r="G34" s="18">
        <v>0</v>
      </c>
      <c r="H34" s="18">
        <v>712.20799999999997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711.20771999999999</v>
      </c>
      <c r="R34" s="18">
        <v>711.20771999999999</v>
      </c>
      <c r="S34" s="18">
        <v>0</v>
      </c>
      <c r="T34" s="18">
        <v>0</v>
      </c>
      <c r="U34" s="18">
        <v>711.20771999999999</v>
      </c>
      <c r="V34" s="18">
        <v>0</v>
      </c>
      <c r="W34" s="19">
        <v>0.99859552265630269</v>
      </c>
      <c r="X34" s="18">
        <f t="shared" si="0"/>
        <v>1.0002799999999752</v>
      </c>
      <c r="Y34" s="20">
        <v>0.99859552265630269</v>
      </c>
      <c r="Z34" s="5">
        <v>0</v>
      </c>
      <c r="AA34" s="3"/>
    </row>
    <row r="35" spans="1:27" outlineLevel="1" x14ac:dyDescent="0.25">
      <c r="A35" s="16" t="s">
        <v>52</v>
      </c>
      <c r="B35" s="17" t="s">
        <v>53</v>
      </c>
      <c r="C35" s="17"/>
      <c r="D35" s="17"/>
      <c r="E35" s="17"/>
      <c r="F35" s="17"/>
      <c r="G35" s="18">
        <v>0</v>
      </c>
      <c r="H35" s="18">
        <v>3932.7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3828.7394899999999</v>
      </c>
      <c r="R35" s="18">
        <v>3828.7394899999999</v>
      </c>
      <c r="S35" s="18">
        <v>0</v>
      </c>
      <c r="T35" s="18">
        <v>0</v>
      </c>
      <c r="U35" s="18">
        <v>3828.7394899999999</v>
      </c>
      <c r="V35" s="18">
        <v>0</v>
      </c>
      <c r="W35" s="19">
        <v>0.97356510539832686</v>
      </c>
      <c r="X35" s="18">
        <f t="shared" si="0"/>
        <v>103.96050999999989</v>
      </c>
      <c r="Y35" s="20">
        <v>0.97356510539832686</v>
      </c>
      <c r="Z35" s="5">
        <v>0</v>
      </c>
      <c r="AA35" s="3"/>
    </row>
    <row r="36" spans="1:27" outlineLevel="1" x14ac:dyDescent="0.25">
      <c r="A36" s="16" t="s">
        <v>54</v>
      </c>
      <c r="B36" s="17" t="s">
        <v>55</v>
      </c>
      <c r="C36" s="17"/>
      <c r="D36" s="17"/>
      <c r="E36" s="17"/>
      <c r="F36" s="17"/>
      <c r="G36" s="18">
        <v>0</v>
      </c>
      <c r="H36" s="18">
        <v>952.72293999999999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952.72293999999999</v>
      </c>
      <c r="R36" s="18">
        <v>952.72293999999999</v>
      </c>
      <c r="S36" s="18">
        <v>0</v>
      </c>
      <c r="T36" s="18">
        <v>0</v>
      </c>
      <c r="U36" s="18">
        <v>952.72293999999999</v>
      </c>
      <c r="V36" s="18">
        <v>0</v>
      </c>
      <c r="W36" s="19">
        <v>1</v>
      </c>
      <c r="X36" s="18">
        <f t="shared" si="0"/>
        <v>0</v>
      </c>
      <c r="Y36" s="20">
        <v>1</v>
      </c>
      <c r="Z36" s="5">
        <v>0</v>
      </c>
      <c r="AA36" s="3"/>
    </row>
    <row r="37" spans="1:27" x14ac:dyDescent="0.25">
      <c r="A37" s="9" t="s">
        <v>56</v>
      </c>
      <c r="B37" s="10" t="s">
        <v>57</v>
      </c>
      <c r="C37" s="10"/>
      <c r="D37" s="10"/>
      <c r="E37" s="10"/>
      <c r="F37" s="10"/>
      <c r="G37" s="11">
        <v>0</v>
      </c>
      <c r="H37" s="18">
        <v>60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9">
        <v>0</v>
      </c>
      <c r="X37" s="18">
        <f t="shared" si="0"/>
        <v>60</v>
      </c>
      <c r="Y37" s="20">
        <v>0</v>
      </c>
      <c r="Z37" s="5">
        <v>0</v>
      </c>
      <c r="AA37" s="3"/>
    </row>
    <row r="38" spans="1:27" outlineLevel="1" x14ac:dyDescent="0.25">
      <c r="A38" s="16" t="s">
        <v>58</v>
      </c>
      <c r="B38" s="17" t="s">
        <v>59</v>
      </c>
      <c r="C38" s="17"/>
      <c r="D38" s="17"/>
      <c r="E38" s="17"/>
      <c r="F38" s="17"/>
      <c r="G38" s="18">
        <v>0</v>
      </c>
      <c r="H38" s="18">
        <v>60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9">
        <v>0</v>
      </c>
      <c r="X38" s="18">
        <f t="shared" si="0"/>
        <v>60</v>
      </c>
      <c r="Y38" s="20">
        <v>0</v>
      </c>
      <c r="Z38" s="5">
        <v>0</v>
      </c>
      <c r="AA38" s="3"/>
    </row>
    <row r="39" spans="1:27" ht="24.75" customHeight="1" x14ac:dyDescent="0.25">
      <c r="A39" s="9" t="s">
        <v>69</v>
      </c>
      <c r="B39" s="10" t="s">
        <v>60</v>
      </c>
      <c r="C39" s="10"/>
      <c r="D39" s="10"/>
      <c r="E39" s="10"/>
      <c r="F39" s="10"/>
      <c r="G39" s="11">
        <v>0</v>
      </c>
      <c r="H39" s="18">
        <v>8222.4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8222.4</v>
      </c>
      <c r="R39" s="18">
        <v>8222.4</v>
      </c>
      <c r="S39" s="18">
        <v>0</v>
      </c>
      <c r="T39" s="18">
        <v>0</v>
      </c>
      <c r="U39" s="18">
        <v>8222.4</v>
      </c>
      <c r="V39" s="18">
        <v>0</v>
      </c>
      <c r="W39" s="19">
        <v>1</v>
      </c>
      <c r="X39" s="18">
        <f t="shared" si="0"/>
        <v>0</v>
      </c>
      <c r="Y39" s="20">
        <v>1</v>
      </c>
      <c r="Z39" s="5">
        <v>0</v>
      </c>
      <c r="AA39" s="3"/>
    </row>
    <row r="40" spans="1:27" ht="25.5" customHeight="1" outlineLevel="1" x14ac:dyDescent="0.25">
      <c r="A40" s="16" t="s">
        <v>70</v>
      </c>
      <c r="B40" s="17" t="s">
        <v>61</v>
      </c>
      <c r="C40" s="17"/>
      <c r="D40" s="17"/>
      <c r="E40" s="17"/>
      <c r="F40" s="17"/>
      <c r="G40" s="18">
        <v>0</v>
      </c>
      <c r="H40" s="18">
        <v>1882.8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1882.8</v>
      </c>
      <c r="R40" s="18">
        <v>1882.8</v>
      </c>
      <c r="S40" s="18">
        <v>0</v>
      </c>
      <c r="T40" s="18">
        <v>0</v>
      </c>
      <c r="U40" s="18">
        <v>1882.8</v>
      </c>
      <c r="V40" s="18">
        <v>0</v>
      </c>
      <c r="W40" s="19">
        <v>1</v>
      </c>
      <c r="X40" s="18">
        <f t="shared" si="0"/>
        <v>0</v>
      </c>
      <c r="Y40" s="20">
        <v>1</v>
      </c>
      <c r="Z40" s="5">
        <v>0</v>
      </c>
      <c r="AA40" s="3"/>
    </row>
    <row r="41" spans="1:27" ht="13.5" customHeight="1" outlineLevel="1" x14ac:dyDescent="0.25">
      <c r="A41" s="16" t="s">
        <v>62</v>
      </c>
      <c r="B41" s="17" t="s">
        <v>63</v>
      </c>
      <c r="C41" s="17"/>
      <c r="D41" s="17"/>
      <c r="E41" s="17"/>
      <c r="F41" s="17"/>
      <c r="G41" s="18">
        <v>0</v>
      </c>
      <c r="H41" s="18">
        <v>6339.6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6339.6</v>
      </c>
      <c r="R41" s="18">
        <v>6339.6</v>
      </c>
      <c r="S41" s="18">
        <v>0</v>
      </c>
      <c r="T41" s="18">
        <v>0</v>
      </c>
      <c r="U41" s="18">
        <v>6339.6</v>
      </c>
      <c r="V41" s="18">
        <v>0</v>
      </c>
      <c r="W41" s="19">
        <v>1</v>
      </c>
      <c r="X41" s="18">
        <f t="shared" si="0"/>
        <v>0</v>
      </c>
      <c r="Y41" s="20">
        <v>1</v>
      </c>
      <c r="Z41" s="5">
        <v>0</v>
      </c>
      <c r="AA41" s="3"/>
    </row>
    <row r="42" spans="1:27" ht="12.75" customHeight="1" x14ac:dyDescent="0.25">
      <c r="A42" s="40" t="s">
        <v>64</v>
      </c>
      <c r="B42" s="41"/>
      <c r="C42" s="41"/>
      <c r="D42" s="41"/>
      <c r="E42" s="41"/>
      <c r="F42" s="41"/>
      <c r="G42" s="12">
        <v>0</v>
      </c>
      <c r="H42" s="23">
        <v>191757.5393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187061.54886000001</v>
      </c>
      <c r="R42" s="23">
        <v>187061.54800000001</v>
      </c>
      <c r="S42" s="23">
        <v>0</v>
      </c>
      <c r="T42" s="23">
        <v>0</v>
      </c>
      <c r="U42" s="23">
        <v>187061.54886000001</v>
      </c>
      <c r="V42" s="23">
        <v>0</v>
      </c>
      <c r="W42" s="24">
        <v>0.975510791089923</v>
      </c>
      <c r="X42" s="18">
        <f t="shared" si="0"/>
        <v>4695.9912999999942</v>
      </c>
      <c r="Y42" s="22">
        <v>0.975510791089923</v>
      </c>
      <c r="Z42" s="6">
        <v>0</v>
      </c>
      <c r="AA42" s="3"/>
    </row>
    <row r="43" spans="1:27" ht="12.7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 t="s">
        <v>1</v>
      </c>
      <c r="R43" s="13"/>
      <c r="S43" s="13"/>
      <c r="T43" s="13"/>
      <c r="U43" s="13" t="s">
        <v>1</v>
      </c>
      <c r="V43" s="13"/>
      <c r="W43" s="13"/>
      <c r="X43" s="13"/>
      <c r="Y43" s="13"/>
      <c r="Z43" s="3"/>
      <c r="AA43" s="3"/>
    </row>
    <row r="44" spans="1:27" x14ac:dyDescent="0.25">
      <c r="A44" s="42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14"/>
      <c r="S44" s="14"/>
      <c r="T44" s="14"/>
      <c r="U44" s="14"/>
      <c r="V44" s="14"/>
      <c r="W44" s="14"/>
      <c r="X44" s="14"/>
      <c r="Y44" s="14"/>
      <c r="Z44" s="7"/>
      <c r="AA44" s="3"/>
    </row>
    <row r="45" spans="1:27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7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7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</sheetData>
  <mergeCells count="32">
    <mergeCell ref="X7:X8"/>
    <mergeCell ref="Y7:Y8"/>
    <mergeCell ref="Z7:Z8"/>
    <mergeCell ref="A42:F42"/>
    <mergeCell ref="A44:Q44"/>
    <mergeCell ref="S7:S8"/>
    <mergeCell ref="T7:T8"/>
    <mergeCell ref="V7:V8"/>
    <mergeCell ref="W7:W8"/>
    <mergeCell ref="R7:R8"/>
    <mergeCell ref="O7:O8"/>
    <mergeCell ref="P7:P8"/>
    <mergeCell ref="J7:J8"/>
    <mergeCell ref="K7:K8"/>
    <mergeCell ref="L7:L8"/>
    <mergeCell ref="M7:M8"/>
    <mergeCell ref="C7:C8"/>
    <mergeCell ref="D7:D8"/>
    <mergeCell ref="A7:A8"/>
    <mergeCell ref="B7:B8"/>
    <mergeCell ref="A1:H1"/>
    <mergeCell ref="A3:H3"/>
    <mergeCell ref="A5:X5"/>
    <mergeCell ref="A6:Z6"/>
    <mergeCell ref="A4:Y4"/>
    <mergeCell ref="B2:Y2"/>
    <mergeCell ref="N7:N8"/>
    <mergeCell ref="E7:E8"/>
    <mergeCell ref="F7:F8"/>
    <mergeCell ref="G7:G8"/>
    <mergeCell ref="H7:H8"/>
    <mergeCell ref="I7:I8"/>
  </mergeCells>
  <pageMargins left="0.43307086614173229" right="0" top="0.19685039370078741" bottom="0" header="0" footer="0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(Аналитический отчет по исполнению бюджета с произвольной группировкой)&lt;/DocName&gt;&#10;  &lt;VariantName&gt;Вариант&lt;/VariantName&gt;&#10;  &lt;VariantLink&gt;20479472&lt;/VariantLink&gt;&#10;  &lt;ReportCode&gt;2456014_3GR0RDL2Z&lt;/ReportCode&gt;&#10;  &lt;SvodReportLink xsi:nil=&quot;true&quot; /&gt;&#10;  &lt;ReportLink&gt;19777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053284E-A662-4EF5-B9FE-AFBAEFEE75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User</cp:lastModifiedBy>
  <cp:lastPrinted>2024-07-18T11:18:14Z</cp:lastPrinted>
  <dcterms:created xsi:type="dcterms:W3CDTF">2024-03-11T12:18:34Z</dcterms:created>
  <dcterms:modified xsi:type="dcterms:W3CDTF">2024-09-25T07:24:43Z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Вариант.xlsx</vt:lpwstr>
  </property>
  <property fmtid="{D5CDD505-2E9C-101B-9397-08002B2CF9AE}" pid="4" name="Версия клиента">
    <vt:lpwstr>23.2.32.12281 (.NET 4.7.2)</vt:lpwstr>
  </property>
  <property fmtid="{D5CDD505-2E9C-101B-9397-08002B2CF9AE}" pid="5" name="Версия базы">
    <vt:lpwstr>23.1.1401.13732671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Budget023</vt:lpwstr>
  </property>
  <property fmtid="{D5CDD505-2E9C-101B-9397-08002B2CF9AE}" pid="9" name="Пользователь">
    <vt:lpwstr>fin5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